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注意售价和收入的公式
</t>
        </r>
      </text>
    </comment>
    <comment ref="D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注意售价和收入的公式
</t>
        </r>
      </text>
    </comment>
  </commentList>
</comments>
</file>

<file path=xl/sharedStrings.xml><?xml version="1.0" encoding="utf-8"?>
<sst xmlns="http://schemas.openxmlformats.org/spreadsheetml/2006/main" count="38" uniqueCount="29">
  <si>
    <r>
      <t xml:space="preserve">神东天隆集团公司2024年财务预算调整一览表                                           </t>
    </r>
    <r>
      <rPr>
        <sz val="9"/>
        <color theme="1"/>
        <rFont val="等线"/>
        <charset val="134"/>
        <scheme val="minor"/>
      </rPr>
      <t>单位：万元</t>
    </r>
  </si>
  <si>
    <t>煤矿</t>
  </si>
  <si>
    <t>项目</t>
  </si>
  <si>
    <t>销量</t>
  </si>
  <si>
    <t>售价</t>
  </si>
  <si>
    <t>收入</t>
  </si>
  <si>
    <t>单位成本</t>
  </si>
  <si>
    <t>总成本</t>
  </si>
  <si>
    <t>毛利</t>
  </si>
  <si>
    <t>霍洛湾矿（年初）</t>
  </si>
  <si>
    <t>霍洛湾矿（拟调整）</t>
  </si>
  <si>
    <t>调整差额</t>
  </si>
  <si>
    <t>武家塔矿（年初）</t>
  </si>
  <si>
    <t>武家塔矿（拟调整）</t>
  </si>
  <si>
    <t>大海则矿（年初）</t>
  </si>
  <si>
    <t>大海则矿（拟调整）</t>
  </si>
  <si>
    <t>煤矿调整差额小计</t>
  </si>
  <si>
    <t>其他企业</t>
  </si>
  <si>
    <t>投资收益</t>
  </si>
  <si>
    <t>利润</t>
  </si>
  <si>
    <t>集团机关（年初）</t>
  </si>
  <si>
    <t>集团机关（拟调整）</t>
  </si>
  <si>
    <t>集团机关调整差额</t>
  </si>
  <si>
    <t>费用</t>
  </si>
  <si>
    <t>运销分公司（年初）</t>
  </si>
  <si>
    <t>运销分公司（拟调整）</t>
  </si>
  <si>
    <t>非煤企业（年初）</t>
  </si>
  <si>
    <t>非煤企业（拟调整）</t>
  </si>
  <si>
    <t>全集团调整差额合计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</si>
</sst>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_(* #,##0.00_);_(* \(#,##0.00\);_(* &quot;-&quot;??_);_(@_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);[Red]\(0.00\)"/>
  </numFmts>
  <fonts count="3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indexed="8"/>
      <name val="宋体"/>
      <charset val="134"/>
    </font>
    <font>
      <b/>
      <sz val="14"/>
      <color theme="0"/>
      <name val="黑体"/>
      <charset val="134"/>
    </font>
    <font>
      <b/>
      <sz val="14"/>
      <name val="宋体"/>
      <charset val="134"/>
    </font>
    <font>
      <sz val="12"/>
      <color theme="1"/>
      <name val="等线"/>
      <charset val="134"/>
      <scheme val="minor"/>
    </font>
    <font>
      <b/>
      <sz val="16"/>
      <color indexed="8"/>
      <name val="宋体"/>
      <charset val="134"/>
    </font>
    <font>
      <b/>
      <sz val="16"/>
      <color theme="1"/>
      <name val="等线"/>
      <charset val="134"/>
      <scheme val="minor"/>
    </font>
    <font>
      <sz val="11"/>
      <color theme="1"/>
      <name val="Tahoma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3997314371166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31" borderId="15" applyNumberFormat="0" applyAlignment="0" applyProtection="0">
      <alignment vertical="center"/>
    </xf>
    <xf numFmtId="0" fontId="28" fillId="31" borderId="14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4" fillId="25" borderId="0" applyNumberFormat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2" fillId="0" borderId="1" xfId="44" applyFont="1" applyFill="1" applyBorder="1" applyAlignment="1" applyProtection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center" wrapText="1"/>
    </xf>
    <xf numFmtId="177" fontId="3" fillId="2" borderId="2" xfId="49" applyNumberFormat="1" applyFont="1" applyFill="1" applyBorder="1" applyAlignment="1">
      <alignment horizontal="center" vertical="center" wrapText="1"/>
    </xf>
    <xf numFmtId="0" fontId="2" fillId="0" borderId="3" xfId="44" applyFont="1" applyFill="1" applyBorder="1" applyAlignment="1" applyProtection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43" fontId="4" fillId="0" borderId="2" xfId="8" applyFont="1" applyFill="1" applyBorder="1" applyAlignment="1">
      <alignment horizontal="center" vertical="center" wrapText="1"/>
    </xf>
    <xf numFmtId="43" fontId="4" fillId="0" borderId="2" xfId="8" applyFont="1" applyFill="1" applyBorder="1" applyAlignment="1">
      <alignment horizontal="center" vertical="center"/>
    </xf>
    <xf numFmtId="0" fontId="4" fillId="3" borderId="2" xfId="49" applyFont="1" applyFill="1" applyBorder="1" applyAlignment="1">
      <alignment horizontal="center" vertical="center" wrapText="1"/>
    </xf>
    <xf numFmtId="43" fontId="4" fillId="3" borderId="2" xfId="8" applyFont="1" applyFill="1" applyBorder="1" applyAlignment="1">
      <alignment horizontal="center" vertical="center" wrapText="1"/>
    </xf>
    <xf numFmtId="0" fontId="2" fillId="0" borderId="4" xfId="44" applyFont="1" applyFill="1" applyBorder="1" applyAlignment="1" applyProtection="1">
      <alignment horizontal="center" vertical="center"/>
    </xf>
    <xf numFmtId="0" fontId="4" fillId="4" borderId="2" xfId="49" applyFont="1" applyFill="1" applyBorder="1" applyAlignment="1">
      <alignment horizontal="center" vertical="center" wrapText="1"/>
    </xf>
    <xf numFmtId="43" fontId="4" fillId="4" borderId="2" xfId="8" applyFont="1" applyFill="1" applyBorder="1" applyAlignment="1">
      <alignment horizontal="center" vertical="center" wrapText="1"/>
    </xf>
    <xf numFmtId="0" fontId="2" fillId="0" borderId="2" xfId="44" applyFont="1" applyFill="1" applyBorder="1" applyAlignment="1" applyProtection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43" fontId="5" fillId="0" borderId="5" xfId="8" applyFont="1" applyBorder="1" applyAlignment="1">
      <alignment horizontal="center"/>
    </xf>
    <xf numFmtId="43" fontId="5" fillId="0" borderId="6" xfId="8" applyFont="1" applyBorder="1" applyAlignment="1">
      <alignment horizontal="center"/>
    </xf>
    <xf numFmtId="43" fontId="5" fillId="0" borderId="7" xfId="8" applyFont="1" applyBorder="1" applyAlignment="1">
      <alignment horizontal="center"/>
    </xf>
    <xf numFmtId="43" fontId="5" fillId="3" borderId="5" xfId="8" applyFont="1" applyFill="1" applyBorder="1" applyAlignment="1">
      <alignment horizontal="center"/>
    </xf>
    <xf numFmtId="43" fontId="5" fillId="3" borderId="6" xfId="8" applyFont="1" applyFill="1" applyBorder="1" applyAlignment="1">
      <alignment horizontal="center"/>
    </xf>
    <xf numFmtId="43" fontId="5" fillId="3" borderId="7" xfId="8" applyFont="1" applyFill="1" applyBorder="1" applyAlignment="1">
      <alignment horizontal="center"/>
    </xf>
    <xf numFmtId="43" fontId="1" fillId="3" borderId="5" xfId="8" applyFont="1" applyFill="1" applyBorder="1" applyAlignment="1">
      <alignment horizontal="center"/>
    </xf>
    <xf numFmtId="43" fontId="1" fillId="3" borderId="6" xfId="8" applyFont="1" applyFill="1" applyBorder="1" applyAlignment="1">
      <alignment horizontal="center"/>
    </xf>
    <xf numFmtId="43" fontId="1" fillId="3" borderId="7" xfId="8" applyFont="1" applyFill="1" applyBorder="1" applyAlignment="1">
      <alignment horizontal="center"/>
    </xf>
    <xf numFmtId="0" fontId="6" fillId="3" borderId="2" xfId="44" applyFont="1" applyFill="1" applyBorder="1" applyAlignment="1" applyProtection="1">
      <alignment horizontal="center" vertical="center"/>
    </xf>
    <xf numFmtId="43" fontId="7" fillId="3" borderId="2" xfId="8" applyFont="1" applyFill="1" applyBorder="1" applyAlignment="1">
      <alignment horizontal="center"/>
    </xf>
    <xf numFmtId="43" fontId="0" fillId="0" borderId="0" xfId="0" applyNumberForma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10" xfId="49"/>
    <cellStyle name="60% - 强调文字颜色 6" xfId="50" builtinId="52"/>
    <cellStyle name="千位分隔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workbookViewId="0">
      <pane xSplit="1" ySplit="2" topLeftCell="B3" activePane="bottomRight" state="frozen"/>
      <selection/>
      <selection pane="topRight"/>
      <selection pane="bottomLeft"/>
      <selection pane="bottomRight" activeCell="E2" sqref="E2"/>
    </sheetView>
  </sheetViews>
  <sheetFormatPr defaultColWidth="9" defaultRowHeight="14"/>
  <cols>
    <col min="1" max="1" width="6.01666666666667" customWidth="1"/>
    <col min="2" max="2" width="25.25" customWidth="1"/>
    <col min="3" max="4" width="12.75" customWidth="1"/>
    <col min="5" max="5" width="16.0916666666667" customWidth="1"/>
    <col min="6" max="6" width="13.5833333333333" customWidth="1"/>
    <col min="7" max="8" width="19.4166666666667" customWidth="1"/>
    <col min="9" max="9" width="11.75" customWidth="1"/>
  </cols>
  <sheetData>
    <row r="1" ht="17.5" spans="1:8">
      <c r="A1" s="1" t="s">
        <v>0</v>
      </c>
      <c r="B1" s="1"/>
      <c r="C1" s="1"/>
      <c r="D1" s="1"/>
      <c r="E1" s="1"/>
      <c r="F1" s="1"/>
      <c r="G1" s="1"/>
      <c r="H1" s="1"/>
    </row>
    <row r="2" ht="17.5" spans="1:8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4" t="s">
        <v>7</v>
      </c>
      <c r="H2" s="5" t="s">
        <v>8</v>
      </c>
    </row>
    <row r="3" ht="21.5" customHeight="1" spans="1:9">
      <c r="A3" s="6"/>
      <c r="B3" s="7" t="s">
        <v>9</v>
      </c>
      <c r="C3" s="8">
        <v>360</v>
      </c>
      <c r="D3" s="8">
        <v>532</v>
      </c>
      <c r="E3" s="9">
        <v>191520</v>
      </c>
      <c r="F3" s="8">
        <v>296.596778800961</v>
      </c>
      <c r="G3" s="8">
        <v>106774.840368346</v>
      </c>
      <c r="H3" s="8">
        <v>84745.159631654</v>
      </c>
      <c r="I3" s="30"/>
    </row>
    <row r="4" ht="21.5" customHeight="1" spans="1:9">
      <c r="A4" s="6"/>
      <c r="B4" s="7" t="s">
        <v>10</v>
      </c>
      <c r="C4" s="8">
        <v>300</v>
      </c>
      <c r="D4" s="8">
        <v>481.58</v>
      </c>
      <c r="E4" s="9">
        <f>D4*C4-0.59</f>
        <v>144473.41</v>
      </c>
      <c r="F4" s="8">
        <f>G4/C4</f>
        <v>287.832833333333</v>
      </c>
      <c r="G4" s="8">
        <v>86349.85</v>
      </c>
      <c r="H4" s="8">
        <f>E4-G4</f>
        <v>58123.56</v>
      </c>
      <c r="I4" s="30"/>
    </row>
    <row r="5" ht="21.5" customHeight="1" spans="1:9">
      <c r="A5" s="6"/>
      <c r="B5" s="10" t="s">
        <v>11</v>
      </c>
      <c r="C5" s="11">
        <f>C4-C3</f>
        <v>-60</v>
      </c>
      <c r="D5" s="11">
        <f t="shared" ref="D5:G5" si="0">D4-D3</f>
        <v>-50.42</v>
      </c>
      <c r="E5" s="11">
        <f t="shared" si="0"/>
        <v>-47046.59</v>
      </c>
      <c r="F5" s="11">
        <f t="shared" si="0"/>
        <v>-8.76394546762765</v>
      </c>
      <c r="G5" s="11">
        <f t="shared" si="0"/>
        <v>-20424.990368346</v>
      </c>
      <c r="H5" s="11">
        <f t="shared" ref="H5:H9" si="1">E5-G5</f>
        <v>-26621.599631654</v>
      </c>
      <c r="I5" s="30"/>
    </row>
    <row r="6" ht="21.5" customHeight="1" spans="1:9">
      <c r="A6" s="6"/>
      <c r="B6" s="7" t="s">
        <v>12</v>
      </c>
      <c r="C6" s="8">
        <v>400</v>
      </c>
      <c r="D6" s="8">
        <v>592</v>
      </c>
      <c r="E6" s="9">
        <v>236800</v>
      </c>
      <c r="F6" s="8">
        <v>219.872489905251</v>
      </c>
      <c r="G6" s="8">
        <v>87948.9959621006</v>
      </c>
      <c r="H6" s="8">
        <f t="shared" si="1"/>
        <v>148851.004037899</v>
      </c>
      <c r="I6" s="30"/>
    </row>
    <row r="7" ht="21.5" customHeight="1" spans="1:9">
      <c r="A7" s="6"/>
      <c r="B7" s="7" t="s">
        <v>13</v>
      </c>
      <c r="C7" s="8">
        <v>380</v>
      </c>
      <c r="D7" s="8">
        <f>E7/C7</f>
        <v>584.926236842105</v>
      </c>
      <c r="E7" s="9">
        <v>222271.97</v>
      </c>
      <c r="F7" s="8">
        <f>G7/C7</f>
        <v>214.184921052632</v>
      </c>
      <c r="G7" s="8">
        <v>81390.27</v>
      </c>
      <c r="H7" s="8">
        <f t="shared" si="1"/>
        <v>140881.7</v>
      </c>
      <c r="I7" s="30"/>
    </row>
    <row r="8" ht="21.5" customHeight="1" spans="1:9">
      <c r="A8" s="6"/>
      <c r="B8" s="10" t="s">
        <v>11</v>
      </c>
      <c r="C8" s="11">
        <f>C7-C6</f>
        <v>-20</v>
      </c>
      <c r="D8" s="11">
        <f t="shared" ref="D8:G8" si="2">D7-D6</f>
        <v>-7.07376315789475</v>
      </c>
      <c r="E8" s="11">
        <f t="shared" si="2"/>
        <v>-14528.03</v>
      </c>
      <c r="F8" s="11">
        <f t="shared" si="2"/>
        <v>-5.68756885261942</v>
      </c>
      <c r="G8" s="11">
        <f t="shared" si="2"/>
        <v>-6558.72596210059</v>
      </c>
      <c r="H8" s="11">
        <f t="shared" si="1"/>
        <v>-7969.3040378994</v>
      </c>
      <c r="I8" s="30"/>
    </row>
    <row r="9" ht="21.5" hidden="1" customHeight="1" spans="1:9">
      <c r="A9" s="6"/>
      <c r="B9" s="7" t="s">
        <v>14</v>
      </c>
      <c r="C9" s="8">
        <v>0</v>
      </c>
      <c r="D9" s="8">
        <v>0</v>
      </c>
      <c r="E9" s="9">
        <v>0</v>
      </c>
      <c r="F9" s="8">
        <v>0</v>
      </c>
      <c r="G9" s="8">
        <v>0</v>
      </c>
      <c r="H9" s="8">
        <f t="shared" si="1"/>
        <v>0</v>
      </c>
      <c r="I9" s="30"/>
    </row>
    <row r="10" ht="21.5" hidden="1" customHeight="1" spans="1:9">
      <c r="A10" s="6"/>
      <c r="B10" s="7" t="s">
        <v>15</v>
      </c>
      <c r="C10" s="8">
        <v>0</v>
      </c>
      <c r="D10" s="8">
        <v>0</v>
      </c>
      <c r="E10" s="9">
        <v>0</v>
      </c>
      <c r="F10" s="8">
        <v>0</v>
      </c>
      <c r="G10" s="8">
        <v>0</v>
      </c>
      <c r="H10" s="8">
        <f t="shared" ref="H5:H11" si="3">E10-G10</f>
        <v>0</v>
      </c>
      <c r="I10" s="30"/>
    </row>
    <row r="11" ht="21.5" hidden="1" customHeight="1" spans="1:9">
      <c r="A11" s="6"/>
      <c r="B11" s="10" t="s">
        <v>11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f t="shared" si="3"/>
        <v>0</v>
      </c>
      <c r="I11" s="30"/>
    </row>
    <row r="12" ht="21.5" customHeight="1" spans="1:9">
      <c r="A12" s="12"/>
      <c r="B12" s="13" t="s">
        <v>16</v>
      </c>
      <c r="C12" s="14">
        <f>C5+C8+C11</f>
        <v>-80</v>
      </c>
      <c r="D12" s="14">
        <f t="shared" ref="D12:H12" si="4">D5+D8+D11</f>
        <v>-57.4937631578948</v>
      </c>
      <c r="E12" s="14">
        <f t="shared" si="4"/>
        <v>-61574.62</v>
      </c>
      <c r="F12" s="14">
        <f t="shared" si="4"/>
        <v>-14.4515143202471</v>
      </c>
      <c r="G12" s="14">
        <f t="shared" si="4"/>
        <v>-26983.7163304466</v>
      </c>
      <c r="H12" s="14">
        <f t="shared" si="4"/>
        <v>-34590.9036695534</v>
      </c>
      <c r="I12" s="30"/>
    </row>
    <row r="13" ht="25.5" customHeight="1" spans="1:9">
      <c r="A13" s="15" t="s">
        <v>17</v>
      </c>
      <c r="B13" s="3" t="s">
        <v>2</v>
      </c>
      <c r="C13" s="16" t="s">
        <v>18</v>
      </c>
      <c r="D13" s="17"/>
      <c r="E13" s="18"/>
      <c r="F13" s="3" t="s">
        <v>19</v>
      </c>
      <c r="G13" s="3"/>
      <c r="H13" s="3"/>
      <c r="I13" s="30"/>
    </row>
    <row r="14" ht="21.5" customHeight="1" spans="1:8">
      <c r="A14" s="15"/>
      <c r="B14" s="7" t="s">
        <v>20</v>
      </c>
      <c r="C14" s="19">
        <v>0</v>
      </c>
      <c r="D14" s="20"/>
      <c r="E14" s="21"/>
      <c r="F14" s="19">
        <v>-28700</v>
      </c>
      <c r="G14" s="20"/>
      <c r="H14" s="21"/>
    </row>
    <row r="15" ht="21.5" customHeight="1" spans="1:8">
      <c r="A15" s="15"/>
      <c r="B15" s="7" t="s">
        <v>21</v>
      </c>
      <c r="C15" s="19">
        <v>28349.1</v>
      </c>
      <c r="D15" s="20"/>
      <c r="E15" s="21"/>
      <c r="F15" s="19">
        <v>-350.9</v>
      </c>
      <c r="G15" s="20"/>
      <c r="H15" s="21"/>
    </row>
    <row r="16" ht="21.5" customHeight="1" spans="1:8">
      <c r="A16" s="15"/>
      <c r="B16" s="10" t="s">
        <v>22</v>
      </c>
      <c r="C16" s="22">
        <f>C15-C14</f>
        <v>28349.1</v>
      </c>
      <c r="D16" s="23"/>
      <c r="E16" s="24"/>
      <c r="F16" s="22">
        <f>F15-F14</f>
        <v>28349.1</v>
      </c>
      <c r="G16" s="23"/>
      <c r="H16" s="24"/>
    </row>
    <row r="17" ht="21.5" customHeight="1" spans="1:8">
      <c r="A17" s="15"/>
      <c r="B17" s="3" t="s">
        <v>2</v>
      </c>
      <c r="C17" s="16" t="s">
        <v>23</v>
      </c>
      <c r="D17" s="17"/>
      <c r="E17" s="17"/>
      <c r="F17" s="17"/>
      <c r="G17" s="17"/>
      <c r="H17" s="18"/>
    </row>
    <row r="18" ht="21.5" customHeight="1" spans="1:8">
      <c r="A18" s="15"/>
      <c r="B18" s="7" t="s">
        <v>24</v>
      </c>
      <c r="C18" s="19">
        <v>14494.8</v>
      </c>
      <c r="D18" s="20"/>
      <c r="E18" s="20"/>
      <c r="F18" s="20"/>
      <c r="G18" s="20"/>
      <c r="H18" s="21"/>
    </row>
    <row r="19" ht="21.5" customHeight="1" spans="1:8">
      <c r="A19" s="15"/>
      <c r="B19" s="7" t="s">
        <v>25</v>
      </c>
      <c r="C19" s="19">
        <v>13951.97</v>
      </c>
      <c r="D19" s="20"/>
      <c r="E19" s="20"/>
      <c r="F19" s="20"/>
      <c r="G19" s="20"/>
      <c r="H19" s="21"/>
    </row>
    <row r="20" ht="21.5" customHeight="1" spans="1:8">
      <c r="A20" s="15"/>
      <c r="B20" s="10" t="s">
        <v>11</v>
      </c>
      <c r="C20" s="25">
        <f>C19-C18</f>
        <v>-542.83</v>
      </c>
      <c r="D20" s="26"/>
      <c r="E20" s="26"/>
      <c r="F20" s="26"/>
      <c r="G20" s="26"/>
      <c r="H20" s="27"/>
    </row>
    <row r="21" ht="21.5" customHeight="1" spans="1:8">
      <c r="A21" s="15"/>
      <c r="B21" s="3" t="s">
        <v>2</v>
      </c>
      <c r="C21" s="16" t="s">
        <v>5</v>
      </c>
      <c r="D21" s="17"/>
      <c r="E21" s="18"/>
      <c r="F21" s="3" t="s">
        <v>19</v>
      </c>
      <c r="G21" s="3"/>
      <c r="H21" s="3"/>
    </row>
    <row r="22" ht="21.5" customHeight="1" spans="1:8">
      <c r="A22" s="15"/>
      <c r="B22" s="7" t="s">
        <v>26</v>
      </c>
      <c r="C22" s="19">
        <v>243063.32</v>
      </c>
      <c r="D22" s="20"/>
      <c r="E22" s="21"/>
      <c r="F22" s="19">
        <v>1832</v>
      </c>
      <c r="G22" s="20"/>
      <c r="H22" s="21"/>
    </row>
    <row r="23" ht="21.5" customHeight="1" spans="1:8">
      <c r="A23" s="15"/>
      <c r="B23" s="7" t="s">
        <v>27</v>
      </c>
      <c r="C23" s="19">
        <v>243063.32</v>
      </c>
      <c r="D23" s="20"/>
      <c r="E23" s="21"/>
      <c r="F23" s="19">
        <v>980</v>
      </c>
      <c r="G23" s="20"/>
      <c r="H23" s="21"/>
    </row>
    <row r="24" ht="21.5" customHeight="1" spans="1:8">
      <c r="A24" s="15"/>
      <c r="B24" s="10" t="s">
        <v>11</v>
      </c>
      <c r="C24" s="25">
        <f>C23-C22</f>
        <v>0</v>
      </c>
      <c r="D24" s="26"/>
      <c r="E24" s="27"/>
      <c r="F24" s="25">
        <f>F23-F22</f>
        <v>-852</v>
      </c>
      <c r="G24" s="26"/>
      <c r="H24" s="27"/>
    </row>
    <row r="25" ht="25.5" customHeight="1" spans="1:8">
      <c r="A25" s="28" t="s">
        <v>28</v>
      </c>
      <c r="B25" s="28"/>
      <c r="C25" s="29">
        <f>C24+E12</f>
        <v>-61574.62</v>
      </c>
      <c r="D25" s="29"/>
      <c r="E25" s="29"/>
      <c r="F25" s="29">
        <f>H12+F16+F24-C20+43.85</f>
        <v>-6507.1236695534</v>
      </c>
      <c r="G25" s="29"/>
      <c r="H25" s="29"/>
    </row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</sheetData>
  <mergeCells count="26">
    <mergeCell ref="A1:H1"/>
    <mergeCell ref="C13:E13"/>
    <mergeCell ref="F13:H13"/>
    <mergeCell ref="C14:E14"/>
    <mergeCell ref="F14:H14"/>
    <mergeCell ref="C15:E15"/>
    <mergeCell ref="F15:H15"/>
    <mergeCell ref="C16:E16"/>
    <mergeCell ref="F16:H16"/>
    <mergeCell ref="C17:H17"/>
    <mergeCell ref="C18:H18"/>
    <mergeCell ref="C19:H19"/>
    <mergeCell ref="C20:H20"/>
    <mergeCell ref="C21:E21"/>
    <mergeCell ref="F21:H21"/>
    <mergeCell ref="C22:E22"/>
    <mergeCell ref="F22:H22"/>
    <mergeCell ref="C23:E23"/>
    <mergeCell ref="F23:H23"/>
    <mergeCell ref="C24:E24"/>
    <mergeCell ref="F24:H24"/>
    <mergeCell ref="A25:B25"/>
    <mergeCell ref="C25:E25"/>
    <mergeCell ref="F25:H25"/>
    <mergeCell ref="A2:A12"/>
    <mergeCell ref="A13:A24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石峥嵘</cp:lastModifiedBy>
  <dcterms:created xsi:type="dcterms:W3CDTF">2015-06-05T18:19:00Z</dcterms:created>
  <dcterms:modified xsi:type="dcterms:W3CDTF">2024-09-27T07:31:06Z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B38FEBADD51D455CB75CE05734934294_12</vt:lpwstr>
  </property>
</Properties>
</file>