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150"/>
  </bookViews>
  <sheets>
    <sheet name="纪要新增" sheetId="1" r:id="rId1"/>
  </sheets>
  <calcPr calcId="144525"/>
</workbook>
</file>

<file path=xl/sharedStrings.xml><?xml version="1.0" encoding="utf-8"?>
<sst xmlns="http://schemas.openxmlformats.org/spreadsheetml/2006/main" count="112" uniqueCount="66">
  <si>
    <t xml:space="preserve">神东天隆集团公司2024年补列专项资金计划汇总表              </t>
  </si>
  <si>
    <t>序号</t>
  </si>
  <si>
    <t>单位</t>
  </si>
  <si>
    <t>工程(项目)名称</t>
  </si>
  <si>
    <t>工程量</t>
  </si>
  <si>
    <t>金额(万元)</t>
  </si>
  <si>
    <t>备注</t>
  </si>
  <si>
    <t>霍洛湾矿</t>
  </si>
  <si>
    <t>安全生产现状评价报告书</t>
  </si>
  <si>
    <t>项</t>
  </si>
  <si>
    <t>2024年45号总经理办公会纪要</t>
  </si>
  <si>
    <t>霍洛湾煤矿阿大公路保护煤柱安全论证</t>
  </si>
  <si>
    <t>霍洛湾煤矿井田东部边界防隔水煤（岩）柱安全评价》</t>
  </si>
  <si>
    <t>采煤机破碎机</t>
  </si>
  <si>
    <t>套</t>
  </si>
  <si>
    <t>2024年24号总经理办公会纪要</t>
  </si>
  <si>
    <t>防灭火液压泵站</t>
  </si>
  <si>
    <t>2024年26号总经理办公会纪要</t>
  </si>
  <si>
    <t>新建疏干水处理厂在线检测系统验收并编制验收报告</t>
  </si>
  <si>
    <t>2024年10号总经理办公会纪要</t>
  </si>
  <si>
    <t>双重预防系统数据接入（国家矿山安全局要求）</t>
  </si>
  <si>
    <t>2024年6月28日呈批件</t>
  </si>
  <si>
    <t>霍洛湾煤矿巷道综合观测站</t>
  </si>
  <si>
    <t>2024年7月19日呈批件</t>
  </si>
  <si>
    <t>网兜式失速拦截保护系统</t>
  </si>
  <si>
    <t>2024年8月8日总办会
（呼和乌素沟采用注浆、河床防渗治理1181万元使用地质环境治理基金）</t>
  </si>
  <si>
    <t>隐蔽致灾因素普查</t>
  </si>
  <si>
    <t>深部煤炭资源勘探长期水文动态检测孔</t>
  </si>
  <si>
    <t>水仓水温、水质、部分流量传感器</t>
  </si>
  <si>
    <t>更新地质类型划分报告</t>
  </si>
  <si>
    <t>SGB-630/150型刮板机</t>
  </si>
  <si>
    <t>部</t>
  </si>
  <si>
    <t>综掘机配套二运大修，并设计安装临时支护系统，</t>
  </si>
  <si>
    <t>矿井涌水量治理（东部边界及呼和乌素治理）</t>
  </si>
  <si>
    <t>工业厂区主井自来水管道更换</t>
  </si>
  <si>
    <t>购置HBMG-30/9-45S型混凝土喷射泵</t>
  </si>
  <si>
    <t>胶带输送机变更（原型号DSJ80/40/2×55,110kW，850m；DSJ80/40/2×90,180kW，2250m）</t>
  </si>
  <si>
    <t>2023年专项3-1上计划2部胶带输送机分别变更为DSJ100/120/250，870m、DSJ100/120/2×250，2780m；普通驱动方式变更为永磁电动滚筒驱动</t>
  </si>
  <si>
    <t>绿化养护专业化服务</t>
  </si>
  <si>
    <t>2024年51号总经理办公会纪要
一年养护期，使用地质环境治理恢复基金</t>
  </si>
  <si>
    <t>乌兰木伦河治理工程</t>
  </si>
  <si>
    <t>2023年108号总经理办公会议纪要</t>
  </si>
  <si>
    <t>小计</t>
  </si>
  <si>
    <t>武家塔矿</t>
  </si>
  <si>
    <t>征用土地补差</t>
  </si>
  <si>
    <t>2024年7月30日总办会</t>
  </si>
  <si>
    <t>边坡监测系统新增GNSS设备及人工监测模块</t>
  </si>
  <si>
    <t>2024年7月12日呈批件</t>
  </si>
  <si>
    <t>申办建设用地编制报告费用（含评审备案）</t>
  </si>
  <si>
    <t>2024年8月19日董事长办公会</t>
  </si>
  <si>
    <t>采坑区队新建临时办公室</t>
  </si>
  <si>
    <t>运销分公司</t>
  </si>
  <si>
    <t>乌站、黑炭沟和沙沙圪台集装站优化升级数字煤炭产销服务平台</t>
  </si>
  <si>
    <t>改造集团公司原和谐大厦调度会议室</t>
  </si>
  <si>
    <t>改造乌兰木伦集装站机房</t>
  </si>
  <si>
    <t>大修黑炭沟集装站室内、室外信号联锁设备</t>
  </si>
  <si>
    <t>维护改造乌兰木伦集装站污水处理厂</t>
  </si>
  <si>
    <t>大修电磁除铁器</t>
  </si>
  <si>
    <t>乌站钢结构安全鉴定报告，黑站、乌站消防检测鉴定报告</t>
  </si>
  <si>
    <t>2024年47号总经理办公会纪要及呈批件</t>
  </si>
  <si>
    <t>乌兰木伦站新建综合楼</t>
  </si>
  <si>
    <t>2024年8月8日总办会</t>
  </si>
  <si>
    <t>物业分公司</t>
  </si>
  <si>
    <t>工业园区煤机维修公司厂房暖气支管及消防系统管道维修改造</t>
  </si>
  <si>
    <t>2024年51号总经理办公会纪要</t>
  </si>
  <si>
    <t>合计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</si>
</sst>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);[Red]\(0\)"/>
    <numFmt numFmtId="177" formatCode="0.00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  <scheme val="minor"/>
    </font>
    <font>
      <sz val="16"/>
      <name val="宋体"/>
      <charset val="134"/>
      <scheme val="minor"/>
    </font>
    <font>
      <b/>
      <sz val="8"/>
      <name val="宋体"/>
      <charset val="134"/>
      <scheme val="minor"/>
    </font>
    <font>
      <b/>
      <sz val="12"/>
      <name val="宋体"/>
      <charset val="134"/>
      <scheme val="minor"/>
    </font>
    <font>
      <sz val="11"/>
      <color rgb="FF00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7" tint="0.6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6" borderId="10" applyNumberFormat="0" applyFont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9" fillId="5" borderId="8" applyNumberFormat="0" applyAlignment="0" applyProtection="0">
      <alignment vertical="center"/>
    </xf>
    <xf numFmtId="0" fontId="14" fillId="13" borderId="11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7" fillId="0" borderId="0"/>
  </cellStyleXfs>
  <cellXfs count="4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77" fontId="0" fillId="0" borderId="0" xfId="0" applyNumberForma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77" fontId="2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5" fillId="2" borderId="1" xfId="49" applyNumberFormat="1" applyFont="1" applyFill="1" applyBorder="1" applyAlignment="1">
      <alignment horizontal="center" vertical="center" wrapText="1"/>
    </xf>
    <xf numFmtId="49" fontId="5" fillId="2" borderId="2" xfId="49" applyNumberFormat="1" applyFont="1" applyFill="1" applyBorder="1" applyAlignment="1">
      <alignment horizontal="center" vertical="center" wrapText="1"/>
    </xf>
    <xf numFmtId="0" fontId="5" fillId="2" borderId="1" xfId="49" applyFont="1" applyFill="1" applyBorder="1" applyAlignment="1">
      <alignment horizontal="center" vertical="center" wrapText="1"/>
    </xf>
    <xf numFmtId="176" fontId="5" fillId="2" borderId="1" xfId="49" applyNumberFormat="1" applyFont="1" applyFill="1" applyBorder="1" applyAlignment="1">
      <alignment horizontal="center" vertical="center" wrapText="1"/>
    </xf>
    <xf numFmtId="177" fontId="5" fillId="2" borderId="1" xfId="5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77" fontId="0" fillId="0" borderId="1" xfId="0" applyNumberForma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177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177" fontId="0" fillId="3" borderId="1" xfId="0" applyNumberForma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177" fontId="0" fillId="3" borderId="1" xfId="0" applyNumberFormat="1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77" fontId="7" fillId="2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7"/>
  <sheetViews>
    <sheetView tabSelected="1" workbookViewId="0">
      <selection activeCell="A1" sqref="A1:G1"/>
    </sheetView>
  </sheetViews>
  <sheetFormatPr defaultColWidth="9" defaultRowHeight="14" outlineLevelCol="6"/>
  <cols>
    <col min="1" max="1" width="4.87272727272727" style="3" customWidth="1"/>
    <col min="2" max="2" width="12.5" style="3" customWidth="1"/>
    <col min="3" max="3" width="53.1272727272727" style="3" customWidth="1"/>
    <col min="4" max="4" width="5.62727272727273" style="3" customWidth="1"/>
    <col min="5" max="5" width="8.25454545454545" style="3" customWidth="1"/>
    <col min="6" max="6" width="13.5" style="4" customWidth="1"/>
    <col min="7" max="7" width="36.6272727272727" style="3" customWidth="1"/>
  </cols>
  <sheetData>
    <row r="1" s="1" customFormat="1" ht="24" customHeight="1" spans="1:7">
      <c r="A1" s="5" t="s">
        <v>0</v>
      </c>
      <c r="B1" s="5"/>
      <c r="C1" s="5"/>
      <c r="D1" s="5"/>
      <c r="E1" s="6"/>
      <c r="F1" s="7"/>
      <c r="G1" s="8"/>
    </row>
    <row r="2" s="1" customFormat="1" ht="18" customHeight="1" spans="1:7">
      <c r="A2" s="9" t="s">
        <v>1</v>
      </c>
      <c r="B2" s="10" t="s">
        <v>2</v>
      </c>
      <c r="C2" s="11" t="s">
        <v>3</v>
      </c>
      <c r="D2" s="11" t="s">
        <v>2</v>
      </c>
      <c r="E2" s="12" t="s">
        <v>4</v>
      </c>
      <c r="F2" s="13" t="s">
        <v>5</v>
      </c>
      <c r="G2" s="11" t="s">
        <v>6</v>
      </c>
    </row>
    <row r="3" ht="26" customHeight="1" spans="1:7">
      <c r="A3" s="14">
        <v>1</v>
      </c>
      <c r="B3" s="15" t="s">
        <v>7</v>
      </c>
      <c r="C3" s="16" t="s">
        <v>8</v>
      </c>
      <c r="D3" s="17" t="s">
        <v>9</v>
      </c>
      <c r="E3" s="17">
        <v>1</v>
      </c>
      <c r="F3" s="18">
        <v>14</v>
      </c>
      <c r="G3" s="17" t="s">
        <v>10</v>
      </c>
    </row>
    <row r="4" ht="26" customHeight="1" spans="1:7">
      <c r="A4" s="14">
        <v>2</v>
      </c>
      <c r="B4" s="19"/>
      <c r="C4" s="20" t="s">
        <v>11</v>
      </c>
      <c r="D4" s="17" t="s">
        <v>9</v>
      </c>
      <c r="E4" s="17">
        <v>1</v>
      </c>
      <c r="F4" s="21">
        <v>29</v>
      </c>
      <c r="G4" s="22" t="s">
        <v>10</v>
      </c>
    </row>
    <row r="5" ht="26" customHeight="1" spans="1:7">
      <c r="A5" s="14">
        <v>3</v>
      </c>
      <c r="B5" s="19"/>
      <c r="C5" s="23" t="s">
        <v>12</v>
      </c>
      <c r="D5" s="17" t="s">
        <v>9</v>
      </c>
      <c r="E5" s="17">
        <v>1</v>
      </c>
      <c r="F5" s="21">
        <v>37</v>
      </c>
      <c r="G5" s="22" t="s">
        <v>10</v>
      </c>
    </row>
    <row r="6" customFormat="1" ht="26" customHeight="1" spans="1:7">
      <c r="A6" s="14">
        <v>4</v>
      </c>
      <c r="B6" s="19"/>
      <c r="C6" s="16" t="s">
        <v>13</v>
      </c>
      <c r="D6" s="17" t="s">
        <v>14</v>
      </c>
      <c r="E6" s="17">
        <v>1</v>
      </c>
      <c r="F6" s="18">
        <v>113.38</v>
      </c>
      <c r="G6" s="17" t="s">
        <v>15</v>
      </c>
    </row>
    <row r="7" s="2" customFormat="1" ht="26" customHeight="1" spans="1:7">
      <c r="A7" s="14">
        <v>5</v>
      </c>
      <c r="B7" s="19"/>
      <c r="C7" s="24" t="s">
        <v>16</v>
      </c>
      <c r="D7" s="25" t="s">
        <v>14</v>
      </c>
      <c r="E7" s="25">
        <v>1</v>
      </c>
      <c r="F7" s="26">
        <v>26.8</v>
      </c>
      <c r="G7" s="25" t="s">
        <v>17</v>
      </c>
    </row>
    <row r="8" s="2" customFormat="1" ht="26" customHeight="1" spans="1:7">
      <c r="A8" s="14">
        <v>6</v>
      </c>
      <c r="B8" s="19"/>
      <c r="C8" s="27" t="s">
        <v>18</v>
      </c>
      <c r="D8" s="28" t="s">
        <v>9</v>
      </c>
      <c r="E8" s="28">
        <v>1</v>
      </c>
      <c r="F8" s="26">
        <v>15</v>
      </c>
      <c r="G8" s="25" t="s">
        <v>19</v>
      </c>
    </row>
    <row r="9" s="2" customFormat="1" ht="26" customHeight="1" spans="1:7">
      <c r="A9" s="14">
        <v>7</v>
      </c>
      <c r="B9" s="19"/>
      <c r="C9" s="27" t="s">
        <v>20</v>
      </c>
      <c r="D9" s="28" t="s">
        <v>9</v>
      </c>
      <c r="E9" s="28">
        <v>1</v>
      </c>
      <c r="F9" s="26">
        <v>95</v>
      </c>
      <c r="G9" s="25" t="s">
        <v>21</v>
      </c>
    </row>
    <row r="10" s="2" customFormat="1" ht="26" customHeight="1" spans="1:7">
      <c r="A10" s="14">
        <v>8</v>
      </c>
      <c r="B10" s="19"/>
      <c r="C10" s="27" t="s">
        <v>22</v>
      </c>
      <c r="D10" s="28" t="s">
        <v>9</v>
      </c>
      <c r="E10" s="28">
        <v>1</v>
      </c>
      <c r="F10" s="26">
        <v>192.48</v>
      </c>
      <c r="G10" s="25" t="s">
        <v>23</v>
      </c>
    </row>
    <row r="11" s="2" customFormat="1" ht="26" customHeight="1" spans="1:7">
      <c r="A11" s="14">
        <v>10</v>
      </c>
      <c r="B11" s="19"/>
      <c r="C11" s="2" t="s">
        <v>24</v>
      </c>
      <c r="D11" s="28" t="s">
        <v>9</v>
      </c>
      <c r="E11" s="28">
        <v>1</v>
      </c>
      <c r="F11" s="29">
        <v>98</v>
      </c>
      <c r="G11" s="30" t="s">
        <v>25</v>
      </c>
    </row>
    <row r="12" s="2" customFormat="1" ht="26" customHeight="1" spans="1:7">
      <c r="A12" s="14">
        <v>11</v>
      </c>
      <c r="B12" s="19"/>
      <c r="C12" s="22" t="s">
        <v>26</v>
      </c>
      <c r="D12" s="28" t="s">
        <v>9</v>
      </c>
      <c r="E12" s="28">
        <v>1</v>
      </c>
      <c r="F12" s="21">
        <f>517.48</f>
        <v>517.48</v>
      </c>
      <c r="G12" s="30"/>
    </row>
    <row r="13" s="2" customFormat="1" ht="26" customHeight="1" spans="1:7">
      <c r="A13" s="14">
        <v>12</v>
      </c>
      <c r="B13" s="19"/>
      <c r="C13" s="22" t="s">
        <v>27</v>
      </c>
      <c r="D13" s="28" t="s">
        <v>9</v>
      </c>
      <c r="E13" s="28">
        <v>1</v>
      </c>
      <c r="F13" s="21">
        <f>132.59*0+320.16</f>
        <v>320.16</v>
      </c>
      <c r="G13" s="30"/>
    </row>
    <row r="14" s="2" customFormat="1" ht="26" customHeight="1" spans="1:7">
      <c r="A14" s="14">
        <v>13</v>
      </c>
      <c r="B14" s="19"/>
      <c r="C14" s="31" t="s">
        <v>28</v>
      </c>
      <c r="D14" s="28" t="s">
        <v>9</v>
      </c>
      <c r="E14" s="28">
        <v>1</v>
      </c>
      <c r="F14" s="21">
        <v>57</v>
      </c>
      <c r="G14" s="30"/>
    </row>
    <row r="15" s="2" customFormat="1" ht="26" customHeight="1" spans="1:7">
      <c r="A15" s="14">
        <v>14</v>
      </c>
      <c r="B15" s="19"/>
      <c r="C15" s="17" t="s">
        <v>29</v>
      </c>
      <c r="D15" s="28" t="s">
        <v>9</v>
      </c>
      <c r="E15" s="28">
        <v>1</v>
      </c>
      <c r="F15" s="18">
        <v>25</v>
      </c>
      <c r="G15" s="30"/>
    </row>
    <row r="16" s="2" customFormat="1" ht="26" customHeight="1" spans="1:7">
      <c r="A16" s="14">
        <v>15</v>
      </c>
      <c r="B16" s="19"/>
      <c r="C16" s="25" t="s">
        <v>30</v>
      </c>
      <c r="D16" s="28" t="s">
        <v>31</v>
      </c>
      <c r="E16" s="28">
        <v>1</v>
      </c>
      <c r="F16" s="26">
        <v>45</v>
      </c>
      <c r="G16" s="30"/>
    </row>
    <row r="17" s="2" customFormat="1" ht="26" customHeight="1" spans="1:7">
      <c r="A17" s="14">
        <v>16</v>
      </c>
      <c r="B17" s="19"/>
      <c r="C17" s="25" t="s">
        <v>32</v>
      </c>
      <c r="D17" s="28" t="s">
        <v>9</v>
      </c>
      <c r="E17" s="28">
        <v>1</v>
      </c>
      <c r="F17" s="26">
        <v>35</v>
      </c>
      <c r="G17" s="30"/>
    </row>
    <row r="18" s="2" customFormat="1" ht="26" customHeight="1" spans="1:7">
      <c r="A18" s="14">
        <v>17</v>
      </c>
      <c r="B18" s="19"/>
      <c r="C18" s="25" t="s">
        <v>33</v>
      </c>
      <c r="D18" s="28" t="s">
        <v>9</v>
      </c>
      <c r="E18" s="28">
        <v>1</v>
      </c>
      <c r="F18" s="26">
        <v>2181</v>
      </c>
      <c r="G18" s="30"/>
    </row>
    <row r="19" s="2" customFormat="1" ht="26" customHeight="1" spans="1:7">
      <c r="A19" s="14">
        <v>18</v>
      </c>
      <c r="B19" s="19"/>
      <c r="C19" s="25" t="s">
        <v>34</v>
      </c>
      <c r="D19" s="28" t="s">
        <v>9</v>
      </c>
      <c r="E19" s="28">
        <v>1</v>
      </c>
      <c r="F19" s="26">
        <v>10.4</v>
      </c>
      <c r="G19" s="30"/>
    </row>
    <row r="20" s="2" customFormat="1" ht="26" customHeight="1" spans="1:7">
      <c r="A20" s="14">
        <v>19</v>
      </c>
      <c r="B20" s="19"/>
      <c r="C20" s="25" t="s">
        <v>35</v>
      </c>
      <c r="D20" s="28" t="s">
        <v>9</v>
      </c>
      <c r="E20" s="28">
        <v>1</v>
      </c>
      <c r="F20" s="26">
        <v>20</v>
      </c>
      <c r="G20" s="32"/>
    </row>
    <row r="21" s="2" customFormat="1" ht="63" customHeight="1" spans="1:7">
      <c r="A21" s="14">
        <v>20</v>
      </c>
      <c r="B21" s="19"/>
      <c r="C21" s="27" t="s">
        <v>36</v>
      </c>
      <c r="D21" s="28" t="s">
        <v>31</v>
      </c>
      <c r="E21" s="28">
        <v>2</v>
      </c>
      <c r="F21" s="26">
        <f>(1346.6861-860)</f>
        <v>486.6861</v>
      </c>
      <c r="G21" s="32" t="s">
        <v>37</v>
      </c>
    </row>
    <row r="22" s="2" customFormat="1" ht="42" customHeight="1" spans="1:7">
      <c r="A22" s="14">
        <v>21</v>
      </c>
      <c r="B22" s="19"/>
      <c r="C22" s="27" t="s">
        <v>38</v>
      </c>
      <c r="D22" s="28" t="s">
        <v>9</v>
      </c>
      <c r="E22" s="28">
        <v>1</v>
      </c>
      <c r="F22" s="26">
        <v>224</v>
      </c>
      <c r="G22" s="32" t="s">
        <v>39</v>
      </c>
    </row>
    <row r="23" s="2" customFormat="1" ht="42" customHeight="1" spans="1:7">
      <c r="A23" s="14">
        <v>22</v>
      </c>
      <c r="B23" s="19"/>
      <c r="C23" s="27" t="s">
        <v>40</v>
      </c>
      <c r="D23" s="28" t="s">
        <v>9</v>
      </c>
      <c r="E23" s="28">
        <v>1</v>
      </c>
      <c r="F23" s="26">
        <v>19.04</v>
      </c>
      <c r="G23" s="32" t="s">
        <v>41</v>
      </c>
    </row>
    <row r="24" s="2" customFormat="1" ht="26" customHeight="1" spans="1:7">
      <c r="A24" s="14">
        <v>23</v>
      </c>
      <c r="B24" s="19"/>
      <c r="C24" s="33" t="s">
        <v>42</v>
      </c>
      <c r="D24" s="34"/>
      <c r="E24" s="34"/>
      <c r="F24" s="35">
        <f>SUM(F3:F23)</f>
        <v>4561.4261</v>
      </c>
      <c r="G24" s="34"/>
    </row>
    <row r="25" ht="26" customHeight="1" spans="1:7">
      <c r="A25" s="14">
        <v>24</v>
      </c>
      <c r="B25" s="15" t="s">
        <v>43</v>
      </c>
      <c r="C25" s="16" t="s">
        <v>8</v>
      </c>
      <c r="D25" s="17" t="s">
        <v>9</v>
      </c>
      <c r="E25" s="17">
        <v>1</v>
      </c>
      <c r="F25" s="18">
        <v>14</v>
      </c>
      <c r="G25" s="17" t="s">
        <v>10</v>
      </c>
    </row>
    <row r="26" ht="26" customHeight="1" spans="1:7">
      <c r="A26" s="14">
        <v>25</v>
      </c>
      <c r="B26" s="19"/>
      <c r="C26" s="16" t="s">
        <v>44</v>
      </c>
      <c r="D26" s="17" t="s">
        <v>9</v>
      </c>
      <c r="E26" s="17">
        <v>1</v>
      </c>
      <c r="F26" s="18">
        <f>1517.94-300</f>
        <v>1217.94</v>
      </c>
      <c r="G26" s="17" t="s">
        <v>45</v>
      </c>
    </row>
    <row r="27" ht="26" customHeight="1" spans="1:7">
      <c r="A27" s="14">
        <v>26</v>
      </c>
      <c r="B27" s="19"/>
      <c r="C27" s="36" t="s">
        <v>46</v>
      </c>
      <c r="D27" s="17" t="s">
        <v>9</v>
      </c>
      <c r="E27" s="17">
        <v>1</v>
      </c>
      <c r="F27" s="18">
        <v>85.4</v>
      </c>
      <c r="G27" s="17" t="s">
        <v>47</v>
      </c>
    </row>
    <row r="28" ht="26" customHeight="1" spans="1:7">
      <c r="A28" s="14">
        <v>27</v>
      </c>
      <c r="B28" s="19"/>
      <c r="C28" s="36" t="s">
        <v>48</v>
      </c>
      <c r="D28" s="17" t="s">
        <v>9</v>
      </c>
      <c r="E28" s="17">
        <v>1</v>
      </c>
      <c r="F28" s="18">
        <v>160</v>
      </c>
      <c r="G28" s="17" t="s">
        <v>49</v>
      </c>
    </row>
    <row r="29" ht="26" customHeight="1" spans="1:7">
      <c r="A29" s="14">
        <v>28</v>
      </c>
      <c r="B29" s="19"/>
      <c r="C29" s="36" t="s">
        <v>50</v>
      </c>
      <c r="D29" s="17" t="s">
        <v>9</v>
      </c>
      <c r="E29" s="17">
        <v>1</v>
      </c>
      <c r="F29" s="18">
        <v>165</v>
      </c>
      <c r="G29" s="17" t="s">
        <v>49</v>
      </c>
    </row>
    <row r="30" ht="26" customHeight="1" spans="1:7">
      <c r="A30" s="14">
        <v>29</v>
      </c>
      <c r="B30" s="19"/>
      <c r="C30" s="33" t="s">
        <v>42</v>
      </c>
      <c r="D30" s="34"/>
      <c r="E30" s="34"/>
      <c r="F30" s="35">
        <f>SUM(F25:F29)</f>
        <v>1642.34</v>
      </c>
      <c r="G30" s="34"/>
    </row>
    <row r="31" ht="26" customHeight="1" spans="1:7">
      <c r="A31" s="14">
        <v>30</v>
      </c>
      <c r="B31" s="22" t="s">
        <v>51</v>
      </c>
      <c r="C31" s="22" t="s">
        <v>52</v>
      </c>
      <c r="D31" s="17" t="s">
        <v>9</v>
      </c>
      <c r="E31" s="17">
        <v>1</v>
      </c>
      <c r="F31" s="21">
        <v>239.88</v>
      </c>
      <c r="G31" s="22" t="s">
        <v>10</v>
      </c>
    </row>
    <row r="32" ht="26" customHeight="1" spans="1:7">
      <c r="A32" s="14">
        <v>31</v>
      </c>
      <c r="B32" s="22"/>
      <c r="C32" s="22" t="s">
        <v>53</v>
      </c>
      <c r="D32" s="17" t="s">
        <v>9</v>
      </c>
      <c r="E32" s="17">
        <v>1</v>
      </c>
      <c r="F32" s="21">
        <v>9.9</v>
      </c>
      <c r="G32" s="22" t="s">
        <v>10</v>
      </c>
    </row>
    <row r="33" ht="26" customHeight="1" spans="1:7">
      <c r="A33" s="14">
        <v>32</v>
      </c>
      <c r="B33" s="22"/>
      <c r="C33" s="22" t="s">
        <v>54</v>
      </c>
      <c r="D33" s="17" t="s">
        <v>9</v>
      </c>
      <c r="E33" s="17">
        <v>1</v>
      </c>
      <c r="F33" s="21">
        <v>20.34</v>
      </c>
      <c r="G33" s="22" t="s">
        <v>10</v>
      </c>
    </row>
    <row r="34" ht="26" customHeight="1" spans="1:7">
      <c r="A34" s="14">
        <v>33</v>
      </c>
      <c r="B34" s="22"/>
      <c r="C34" s="22" t="s">
        <v>55</v>
      </c>
      <c r="D34" s="17" t="s">
        <v>9</v>
      </c>
      <c r="E34" s="17">
        <v>1</v>
      </c>
      <c r="F34" s="21">
        <v>150</v>
      </c>
      <c r="G34" s="22" t="s">
        <v>10</v>
      </c>
    </row>
    <row r="35" ht="26" customHeight="1" spans="1:7">
      <c r="A35" s="14">
        <v>34</v>
      </c>
      <c r="B35" s="22"/>
      <c r="C35" s="31" t="s">
        <v>56</v>
      </c>
      <c r="D35" s="17" t="s">
        <v>9</v>
      </c>
      <c r="E35" s="17">
        <v>1</v>
      </c>
      <c r="F35" s="21">
        <v>16.6</v>
      </c>
      <c r="G35" s="22" t="s">
        <v>10</v>
      </c>
    </row>
    <row r="36" ht="26" customHeight="1" spans="1:7">
      <c r="A36" s="14">
        <v>35</v>
      </c>
      <c r="B36" s="22"/>
      <c r="C36" s="37" t="s">
        <v>57</v>
      </c>
      <c r="D36" s="17" t="s">
        <v>9</v>
      </c>
      <c r="E36" s="17">
        <v>1</v>
      </c>
      <c r="F36" s="21">
        <v>19</v>
      </c>
      <c r="G36" s="22" t="s">
        <v>10</v>
      </c>
    </row>
    <row r="37" ht="26" customHeight="1" spans="1:7">
      <c r="A37" s="14">
        <v>36</v>
      </c>
      <c r="B37" s="22"/>
      <c r="C37" s="37" t="s">
        <v>58</v>
      </c>
      <c r="D37" s="17" t="s">
        <v>9</v>
      </c>
      <c r="E37" s="17">
        <v>1</v>
      </c>
      <c r="F37" s="21">
        <v>48.8</v>
      </c>
      <c r="G37" s="22" t="s">
        <v>59</v>
      </c>
    </row>
    <row r="38" ht="26" customHeight="1" spans="1:7">
      <c r="A38" s="14">
        <v>37</v>
      </c>
      <c r="B38" s="22"/>
      <c r="C38" s="37" t="s">
        <v>60</v>
      </c>
      <c r="D38" s="17" t="s">
        <v>9</v>
      </c>
      <c r="E38" s="17">
        <v>1</v>
      </c>
      <c r="F38" s="21">
        <v>842.48</v>
      </c>
      <c r="G38" s="22" t="s">
        <v>61</v>
      </c>
    </row>
    <row r="39" ht="26" customHeight="1" spans="1:7">
      <c r="A39" s="14">
        <v>38</v>
      </c>
      <c r="B39" s="22"/>
      <c r="C39" s="38" t="s">
        <v>42</v>
      </c>
      <c r="D39" s="34"/>
      <c r="E39" s="34"/>
      <c r="F39" s="39">
        <f>SUM(F31:F38)</f>
        <v>1347</v>
      </c>
      <c r="G39" s="40"/>
    </row>
    <row r="40" ht="26" customHeight="1" spans="1:7">
      <c r="A40" s="14">
        <v>39</v>
      </c>
      <c r="B40" s="17" t="s">
        <v>62</v>
      </c>
      <c r="C40" s="34" t="s">
        <v>63</v>
      </c>
      <c r="D40" s="34" t="s">
        <v>9</v>
      </c>
      <c r="E40" s="34">
        <v>1</v>
      </c>
      <c r="F40" s="35">
        <v>310.4878</v>
      </c>
      <c r="G40" s="34" t="s">
        <v>64</v>
      </c>
    </row>
    <row r="41" ht="26" customHeight="1" spans="1:7">
      <c r="A41" s="41" t="s">
        <v>65</v>
      </c>
      <c r="B41" s="41"/>
      <c r="C41" s="41"/>
      <c r="D41" s="41"/>
      <c r="E41" s="41"/>
      <c r="F41" s="42">
        <f>F40+F39+F30+F24</f>
        <v>7861.2539</v>
      </c>
      <c r="G41" s="41"/>
    </row>
  </sheetData>
  <mergeCells count="7">
    <mergeCell ref="A1:G1"/>
    <mergeCell ref="A41:C41"/>
    <mergeCell ref="B3:B24"/>
    <mergeCell ref="B25:B30"/>
    <mergeCell ref="B31:B39"/>
    <mergeCell ref="G11:G20"/>
    <mergeCell ref="G45:G47"/>
  </mergeCells>
  <pageMargins left="0.75" right="0.75" top="0.590277777777778" bottom="0.511805555555556" header="0.5" footer="0.5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纪要新增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石峥嵘</cp:lastModifiedBy>
  <dcterms:created xsi:type="dcterms:W3CDTF">2024-08-20T09:52:00Z</dcterms:created>
  <dcterms:modified xsi:type="dcterms:W3CDTF">2024-08-27T02:02:51Z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6FECDFDD39F744F0A74E2C25F8C6AB90_11</vt:lpwstr>
  </property>
  <property fmtid="{D5CDD505-2E9C-101B-9397-08002B2CF9AE}" pid="3" name="KSOProductBuildVer">
    <vt:lpwstr>2052-11.8.2.8506</vt:lpwstr>
  </property>
</Properties>
</file>