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<sst xmlns="http://schemas.openxmlformats.org/spreadsheetml/2006/main" count="16" uniqueCount="16">
  <si>
    <t>神东天隆集团公司2024年专项资金计划调整汇总表</t>
  </si>
  <si>
    <t>单位：万元</t>
  </si>
  <si>
    <t>序号</t>
  </si>
  <si>
    <t>单位名称</t>
  </si>
  <si>
    <t>年初下达计划</t>
  </si>
  <si>
    <t>会议纪要新增</t>
  </si>
  <si>
    <t>半年调减</t>
  </si>
  <si>
    <t>调整后计划</t>
  </si>
  <si>
    <t>备注</t>
  </si>
  <si>
    <t>霍洛湾煤矿</t>
  </si>
  <si>
    <t>武家塔煤矿</t>
  </si>
  <si>
    <t>运销分公司</t>
  </si>
  <si>
    <t>物供中心</t>
  </si>
  <si>
    <t>物业分公司</t>
  </si>
  <si>
    <t>集团机关</t>
  </si>
  <si>
    <t>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</si>
</sst>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name val="宋体"/>
      <charset val="134"/>
    </font>
    <font>
      <b/>
      <sz val="16"/>
      <name val="仿宋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26" fillId="32" borderId="1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11" applyNumberFormat="1">
      <alignment vertical="center"/>
    </xf>
    <xf numFmtId="177" fontId="0" fillId="0" borderId="0" xfId="11" applyNumberForma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11" applyNumberFormat="1" applyFont="1" applyAlignment="1">
      <alignment horizontal="center" vertical="center"/>
    </xf>
    <xf numFmtId="177" fontId="4" fillId="0" borderId="0" xfId="1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2" borderId="1" xfId="11" applyNumberFormat="1" applyFont="1" applyFill="1" applyBorder="1" applyAlignment="1">
      <alignment horizontal="center" vertical="center" wrapText="1"/>
    </xf>
    <xf numFmtId="177" fontId="7" fillId="2" borderId="1" xfId="1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7" fillId="2" borderId="2" xfId="11" applyNumberFormat="1" applyFont="1" applyFill="1" applyBorder="1" applyAlignment="1">
      <alignment horizontal="center" vertical="center" wrapText="1"/>
    </xf>
    <xf numFmtId="177" fontId="7" fillId="2" borderId="2" xfId="11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8" fillId="3" borderId="3" xfId="0" applyNumberFormat="1" applyFont="1" applyFill="1" applyBorder="1" applyAlignment="1">
      <alignment horizontal="center" vertical="center" wrapText="1"/>
    </xf>
    <xf numFmtId="177" fontId="8" fillId="0" borderId="3" xfId="11" applyNumberFormat="1" applyFont="1" applyBorder="1" applyAlignment="1">
      <alignment horizontal="center" vertical="center"/>
    </xf>
    <xf numFmtId="177" fontId="8" fillId="0" borderId="3" xfId="0" applyNumberFormat="1" applyFont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0" fontId="8" fillId="0" borderId="3" xfId="11" applyNumberFormat="1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76" fontId="6" fillId="2" borderId="4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2024&#24180;&#24037;&#20316;\2024&#24180;&#19987;&#39033;&#36164;&#37329;&#35745;&#21010;&#23454;&#26045;&#24773;&#20917;\2024&#24180;&#19987;&#39033;&#36164;&#37329;&#35745;&#21010;&#23454;&#26045;&#24773;&#20917;\8.20&#35843;&#25972;&#21518;\2024&#24180;&#19987;&#39033;&#36164;&#37329;&#35745;&#21010;&#35843;&#25972;&#35828;&#26126;\2024&#24180;&#20840;&#38598;&#22242;&#19987;&#39033;&#36164;&#37329;&#35745;&#21010;&#21450;&#35843;&#25972;&#24773;&#20917;&#27719;&#24635;&#34920;8.19&#33891;&#20107;&#38271;&#21150;&#20844;&#2025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调整后汇总表"/>
      <sheetName val="调整后汇总表 (2)"/>
      <sheetName val="纪要新增"/>
      <sheetName val="半年调研调减"/>
      <sheetName val="年初下达汇总表"/>
      <sheetName val="霍洛湾7月30日新增"/>
      <sheetName val="霍洛湾"/>
      <sheetName val="武家塔"/>
      <sheetName val="大海则"/>
      <sheetName val="鄂尔多斯市运销分公司+物供"/>
      <sheetName val="物业分公司"/>
      <sheetName val="集团机关"/>
      <sheetName val="霍洛湾3-1上明细表"/>
      <sheetName val="Sheet3"/>
    </sheetNames>
    <sheetDataSet>
      <sheetData sheetId="0" refreshError="1"/>
      <sheetData sheetId="1" refreshError="1"/>
      <sheetData sheetId="2" refreshError="1">
        <row r="23">
          <cell r="F23">
            <v>4542.3861</v>
          </cell>
        </row>
        <row r="29">
          <cell r="F29">
            <v>1637.34</v>
          </cell>
        </row>
        <row r="38">
          <cell r="F38">
            <v>1347</v>
          </cell>
        </row>
        <row r="39">
          <cell r="F39">
            <v>310.4878</v>
          </cell>
        </row>
      </sheetData>
      <sheetData sheetId="3" refreshError="1">
        <row r="17">
          <cell r="I17">
            <v>45896.884</v>
          </cell>
        </row>
        <row r="21">
          <cell r="I21">
            <v>260</v>
          </cell>
        </row>
        <row r="38">
          <cell r="I38">
            <v>211.147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H4">
            <v>3868.897</v>
          </cell>
        </row>
        <row r="67">
          <cell r="H67">
            <v>70</v>
          </cell>
        </row>
      </sheetData>
      <sheetData sheetId="10" refreshError="1">
        <row r="4">
          <cell r="H4">
            <v>971.627228</v>
          </cell>
        </row>
      </sheetData>
      <sheetData sheetId="11" refreshError="1">
        <row r="4">
          <cell r="H4">
            <v>18250.54</v>
          </cell>
        </row>
      </sheetData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D14" sqref="D14"/>
    </sheetView>
  </sheetViews>
  <sheetFormatPr defaultColWidth="9" defaultRowHeight="14" outlineLevelCol="6"/>
  <cols>
    <col min="1" max="1" width="7.87272727272727" customWidth="1"/>
    <col min="2" max="2" width="27.7545454545455" style="2" customWidth="1"/>
    <col min="3" max="3" width="20.1272727272727" customWidth="1"/>
    <col min="4" max="4" width="23.3727272727273" customWidth="1"/>
    <col min="5" max="5" width="18.8727272727273" style="3" customWidth="1"/>
    <col min="6" max="6" width="18.1272727272727" style="4" customWidth="1"/>
    <col min="7" max="7" width="10.1272727272727" customWidth="1"/>
    <col min="9" max="9" width="11.5"/>
  </cols>
  <sheetData>
    <row r="1" ht="17.5" spans="1:7">
      <c r="A1" s="5" t="s">
        <v>0</v>
      </c>
      <c r="B1" s="5"/>
      <c r="C1" s="5"/>
      <c r="D1" s="5"/>
      <c r="E1" s="5"/>
      <c r="F1" s="5"/>
      <c r="G1" s="5"/>
    </row>
    <row r="2" ht="12" customHeight="1" spans="1:7">
      <c r="A2" s="6"/>
      <c r="B2" s="7"/>
      <c r="C2" s="8"/>
      <c r="D2" s="8"/>
      <c r="E2" s="9"/>
      <c r="F2" s="10"/>
      <c r="G2" s="11" t="s">
        <v>1</v>
      </c>
    </row>
    <row r="3" s="1" customFormat="1" ht="15" spans="1:7">
      <c r="A3" s="12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6" t="s">
        <v>8</v>
      </c>
    </row>
    <row r="4" s="1" customFormat="1" ht="15" spans="1:7">
      <c r="A4" s="17"/>
      <c r="B4" s="18"/>
      <c r="C4" s="18"/>
      <c r="D4" s="18"/>
      <c r="E4" s="19"/>
      <c r="F4" s="20"/>
      <c r="G4" s="21"/>
    </row>
    <row r="5" s="1" customFormat="1" ht="27" customHeight="1" spans="1:7">
      <c r="A5" s="22">
        <v>1</v>
      </c>
      <c r="B5" s="23" t="s">
        <v>9</v>
      </c>
      <c r="C5" s="24">
        <v>67368.46</v>
      </c>
      <c r="D5" s="24">
        <f>[1]纪要新增!F23+19.04</f>
        <v>4561.4261</v>
      </c>
      <c r="E5" s="25">
        <f>[1]半年调研调减!I17</f>
        <v>45896.884</v>
      </c>
      <c r="F5" s="25">
        <f t="shared" ref="F5:F10" si="0">C5+D5-E5</f>
        <v>26033.0021</v>
      </c>
      <c r="G5" s="26"/>
    </row>
    <row r="6" s="1" customFormat="1" ht="27" customHeight="1" spans="1:7">
      <c r="A6" s="22">
        <v>2</v>
      </c>
      <c r="B6" s="23" t="s">
        <v>10</v>
      </c>
      <c r="C6" s="24">
        <v>4311.32</v>
      </c>
      <c r="D6" s="27">
        <f>[1]纪要新增!F29+5</f>
        <v>1642.34</v>
      </c>
      <c r="E6" s="28">
        <f>[1]半年调研调减!I21</f>
        <v>260</v>
      </c>
      <c r="F6" s="25">
        <f t="shared" si="0"/>
        <v>5693.66</v>
      </c>
      <c r="G6" s="26"/>
    </row>
    <row r="7" s="1" customFormat="1" ht="27" customHeight="1" spans="1:7">
      <c r="A7" s="22">
        <v>3</v>
      </c>
      <c r="B7" s="23" t="s">
        <v>11</v>
      </c>
      <c r="C7" s="24">
        <f>'[1]鄂尔多斯市运销分公司+物供'!H4</f>
        <v>3868.897</v>
      </c>
      <c r="D7" s="29">
        <f>[1]纪要新增!F38</f>
        <v>1347</v>
      </c>
      <c r="E7" s="25">
        <f>[1]半年调研调减!I38</f>
        <v>211.147</v>
      </c>
      <c r="F7" s="25">
        <f t="shared" si="0"/>
        <v>5004.75</v>
      </c>
      <c r="G7" s="30"/>
    </row>
    <row r="8" s="1" customFormat="1" ht="27" customHeight="1" spans="1:7">
      <c r="A8" s="22">
        <v>4</v>
      </c>
      <c r="B8" s="23" t="s">
        <v>12</v>
      </c>
      <c r="C8" s="24">
        <f>'[1]鄂尔多斯市运销分公司+物供'!H67</f>
        <v>70</v>
      </c>
      <c r="D8" s="29"/>
      <c r="E8" s="28"/>
      <c r="F8" s="25">
        <f t="shared" si="0"/>
        <v>70</v>
      </c>
      <c r="G8" s="30"/>
    </row>
    <row r="9" s="1" customFormat="1" ht="27" customHeight="1" spans="1:7">
      <c r="A9" s="22">
        <v>5</v>
      </c>
      <c r="B9" s="23" t="s">
        <v>13</v>
      </c>
      <c r="C9" s="24">
        <f>[1]物业分公司!H4</f>
        <v>971.627228</v>
      </c>
      <c r="D9" s="29">
        <f>[1]纪要新增!F39</f>
        <v>310.4878</v>
      </c>
      <c r="E9" s="28"/>
      <c r="F9" s="25">
        <f t="shared" si="0"/>
        <v>1282.115028</v>
      </c>
      <c r="G9" s="30"/>
    </row>
    <row r="10" s="1" customFormat="1" ht="27" customHeight="1" spans="1:7">
      <c r="A10" s="22">
        <v>6</v>
      </c>
      <c r="B10" s="31" t="s">
        <v>14</v>
      </c>
      <c r="C10" s="24">
        <f>[1]集团机关!H4</f>
        <v>18250.54</v>
      </c>
      <c r="D10" s="29"/>
      <c r="E10" s="28"/>
      <c r="F10" s="25">
        <f t="shared" si="0"/>
        <v>18250.54</v>
      </c>
      <c r="G10" s="32"/>
    </row>
    <row r="11" s="1" customFormat="1" ht="27" customHeight="1" spans="1:7">
      <c r="A11" s="33" t="s">
        <v>15</v>
      </c>
      <c r="B11" s="34"/>
      <c r="C11" s="35">
        <f>SUM(C5:C10)</f>
        <v>94840.844228</v>
      </c>
      <c r="D11" s="35">
        <f>SUM(D5:D10)</f>
        <v>7861.2539</v>
      </c>
      <c r="E11" s="35">
        <f>SUM(E5:E10)</f>
        <v>46368.031</v>
      </c>
      <c r="F11" s="35">
        <f>SUM(F5:F10)</f>
        <v>56334.067128</v>
      </c>
      <c r="G11" s="36"/>
    </row>
    <row r="15" customFormat="1" spans="2:6">
      <c r="B15" s="2"/>
      <c r="D15" s="37"/>
      <c r="E15" s="3"/>
      <c r="F15" s="4"/>
    </row>
  </sheetData>
  <mergeCells count="9">
    <mergeCell ref="A1:G1"/>
    <mergeCell ref="A11:B11"/>
    <mergeCell ref="A3:A4"/>
    <mergeCell ref="B3:B4"/>
    <mergeCell ref="C3:C4"/>
    <mergeCell ref="D3:D4"/>
    <mergeCell ref="E3:E4"/>
    <mergeCell ref="F3:F4"/>
    <mergeCell ref="G3:G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石峥嵘</cp:lastModifiedBy>
  <dcterms:created xsi:type="dcterms:W3CDTF">2024-08-23T07:46:00Z</dcterms:created>
  <dcterms:modified xsi:type="dcterms:W3CDTF">2024-09-08T10:21:08Z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EB9BA233732C4391AE5B38206E96E110_11</vt:lpwstr>
  </property>
  <property fmtid="{D5CDD505-2E9C-101B-9397-08002B2CF9AE}" pid="3" name="KSOProductBuildVer">
    <vt:lpwstr>2052-11.8.2.8506</vt:lpwstr>
  </property>
</Properties>
</file>